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Лист1!$A$1:$F$72</definedName>
  </definedNames>
  <calcPr calcId="125725"/>
</workbook>
</file>

<file path=xl/calcChain.xml><?xml version="1.0" encoding="utf-8"?>
<calcChain xmlns="http://schemas.openxmlformats.org/spreadsheetml/2006/main">
  <c r="F69" i="1"/>
  <c r="F23"/>
  <c r="F26"/>
  <c r="F51"/>
  <c r="F55"/>
  <c r="F22"/>
  <c r="F21" s="1"/>
  <c r="F20" s="1"/>
  <c r="F65" l="1"/>
  <c r="F64" s="1"/>
  <c r="F60" s="1"/>
  <c r="F62"/>
  <c r="F61" s="1"/>
  <c r="F53"/>
  <c r="F52" s="1"/>
  <c r="F50" s="1"/>
  <c r="F45"/>
  <c r="F44" s="1"/>
  <c r="F48"/>
  <c r="F47" s="1"/>
  <c r="F43" l="1"/>
  <c r="F42" s="1"/>
  <c r="F57"/>
  <c r="F56" s="1"/>
  <c r="F33"/>
  <c r="F30"/>
  <c r="F59" l="1"/>
  <c r="F39" l="1"/>
  <c r="F36"/>
  <c r="F18"/>
  <c r="F17" s="1"/>
  <c r="F13" s="1"/>
  <c r="F12" s="1"/>
  <c r="F15"/>
  <c r="F14" s="1"/>
  <c r="F11" l="1"/>
</calcChain>
</file>

<file path=xl/sharedStrings.xml><?xml version="1.0" encoding="utf-8"?>
<sst xmlns="http://schemas.openxmlformats.org/spreadsheetml/2006/main" count="153" uniqueCount="134">
  <si>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</si>
  <si>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</si>
  <si>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</si>
  <si>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</si>
  <si>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</si>
  <si>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</si>
  <si>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</si>
  <si>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</si>
  <si>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</si>
  <si>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</si>
  <si>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</si>
  <si>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</si>
  <si>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</si>
  <si>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</si>
  <si>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</si>
  <si>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</si>
  <si>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</si>
  <si>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</si>
  <si>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</si>
  <si>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0356200000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</si>
  <si>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</si>
  <si>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</si>
  <si>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</si>
  <si>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</si>
  <si>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</si>
  <si>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</si>
  <si>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</si>
  <si>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</si>
  <si>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</si>
  <si>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</si>
  <si>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Надання загальної середньої освіти закладами загальної середньої освіти за рахунок коштів місцевого бюджету</t>
  </si>
  <si>
    <t>Виконавчий комітет Нововолинської міської ради</t>
  </si>
  <si>
    <t>Управління освіти Нововолинської міської ради Волинської області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</si>
  <si>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</si>
  <si>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</si>
  <si>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</si>
  <si>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</si>
  <si>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</si>
  <si>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</si>
  <si>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0990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</si>
  <si>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</si>
  <si>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</si>
  <si>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</si>
  <si>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</si>
  <si>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</si>
  <si>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</si>
  <si>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</si>
  <si>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</si>
  <si>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</si>
  <si>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 xml:space="preserve">Придбання інвентаря та обладнання  </t>
  </si>
  <si>
    <t xml:space="preserve">Придбання обладнання (безпілотний літальний апарат) </t>
  </si>
  <si>
    <t>0611271</t>
  </si>
  <si>
    <t>1271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</si>
  <si>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бюджету), на облаштування безпечних умов у закладах загальної середньої освіти</t>
  </si>
  <si>
    <t xml:space="preserve"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</si>
  <si>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</si>
  <si>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>0611272</t>
  </si>
  <si>
    <t>1272</t>
  </si>
  <si>
    <t>Реалізація заходів за рахунок освітньої субвенції з державного бюджету місцевим бюджетам (за спеціальним фондом державного бюджету) на облаштування безпечних умов у закладах загальної середньої освіти</t>
  </si>
  <si>
    <t>3700000</t>
  </si>
  <si>
    <t>Фінансове управління виконавчого комітету Нововолинської міської ради</t>
  </si>
  <si>
    <t>3710000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</si>
  <si>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</si>
  <si>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</si>
  <si>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</si>
  <si>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</si>
  <si>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</si>
  <si>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</si>
  <si>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</si>
  <si>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</si>
  <si>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</si>
  <si>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0611231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</si>
  <si>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</si>
  <si>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</si>
  <si>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1232</t>
  </si>
  <si>
    <t>0611232</t>
  </si>
  <si>
    <t>Капітальний ремонт будівлі Нововолинського ліцею №2 Нововолинської міської ради Волинської області за адресою: вул. Маяковського,5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</si>
  <si>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(коригування ПКД), у тому числі проектні роботи</t>
  </si>
  <si>
    <t>Капітальний ремонт приміщення їдальні загальноосвітньої школи І-ІІІ ступенів №6 Нововолинської міської ради Волинської області на 6 мікрорайоні, 1 м.Нововолинськ Волинської області, у тому числі проектні роботи (корегування)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</si>
  <si>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</si>
  <si>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</si>
  <si>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</si>
  <si>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</si>
  <si>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</si>
  <si>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</si>
  <si>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</si>
  <si>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>0960</t>
  </si>
  <si>
    <t xml:space="preserve">Надання спеціалізованої освіти мистецькими школами 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</si>
  <si>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</si>
  <si>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</si>
  <si>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</si>
  <si>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</si>
  <si>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</si>
  <si>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</si>
  <si>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</si>
  <si>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 xml:space="preserve">Придбання інвентаря та обладнання </t>
  </si>
  <si>
    <t>Передплата періодичних видань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</si>
  <si>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</si>
  <si>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</si>
  <si>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</si>
  <si>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1216000</t>
  </si>
  <si>
    <t>1216091</t>
  </si>
  <si>
    <t>6091</t>
  </si>
  <si>
    <t>0640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</si>
  <si>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</si>
  <si>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>1217000</t>
  </si>
  <si>
    <t>7000</t>
  </si>
  <si>
    <t>Економічна діяльність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</si>
  <si>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</si>
  <si>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</si>
  <si>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</si>
  <si>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</si>
  <si>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</si>
  <si>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</si>
  <si>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</si>
  <si>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Виробниче управління комунального господарства</t>
  </si>
  <si>
    <t>3710160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</si>
  <si>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</si>
  <si>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</si>
  <si>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</si>
  <si>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Придбання  комп'ютерної техніки</t>
  </si>
  <si>
    <t>3710100</t>
  </si>
  <si>
    <t>0100</t>
  </si>
  <si>
    <t>Державне управлiння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</si>
  <si>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</si>
  <si>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</si>
  <si>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</si>
  <si>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</si>
  <si>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</si>
  <si>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Капітальний ремонт даху закладу дошкільної освіти №1 Нововолинської міської ради Волинської області на вул. Маяковського,14 в м.Нововолинську Волинської області (коригування ПКД), у тому числі проектні роботи</t>
  </si>
  <si>
    <t>Капітальний ремонт даху закладу дошкільної освіти №1 Нововолинської міської ради Волинської області на вул. Левка Лук`яненка,14 в м.Нововолинську Волинської області (коригування ПКД), у тому числі проектні роботи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</si>
  <si>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 1</t>
    </r>
    <r>
      <rPr>
        <b/>
        <sz val="14"/>
        <rFont val="Times New Roman"/>
        <family val="1"/>
        <charset val="204"/>
      </rPr>
      <t> об'єктів житлово-комунального господарства</t>
    </r>
  </si>
  <si>
    <t>Субвенція з бюджету міської територіальної громади військовій частині   ХХХХХХ</t>
  </si>
  <si>
    <t>07.08.2025 № 722</t>
  </si>
</sst>
</file>

<file path=xl/styles.xml><?xml version="1.0" encoding="utf-8"?>
<styleSheet xmlns="http://schemas.openxmlformats.org/spreadsheetml/2006/main">
  <numFmts count="1">
    <numFmt numFmtId="164" formatCode="\+#,###,###.00;\-#,###,###.00;0.00;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11" fontId="2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left" vertical="center" indent="5"/>
    </xf>
    <xf numFmtId="14" fontId="2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8"/>
  <sheetViews>
    <sheetView tabSelected="1" zoomScale="60" zoomScaleNormal="60" zoomScaleSheetLayoutView="50" zoomScalePageLayoutView="50" workbookViewId="0">
      <selection activeCell="I7" sqref="I7"/>
    </sheetView>
  </sheetViews>
  <sheetFormatPr defaultColWidth="15.5703125" defaultRowHeight="18.75"/>
  <cols>
    <col min="1" max="1" width="15.28515625" style="14" customWidth="1"/>
    <col min="2" max="2" width="14.7109375" style="14" customWidth="1"/>
    <col min="3" max="3" width="14.5703125" style="14" customWidth="1"/>
    <col min="4" max="4" width="64.5703125" style="14" customWidth="1"/>
    <col min="5" max="5" width="64.42578125" style="14" customWidth="1"/>
    <col min="6" max="6" width="22.85546875" style="16" customWidth="1"/>
    <col min="7" max="16384" width="15.5703125" style="9"/>
  </cols>
  <sheetData>
    <row r="1" spans="1:6">
      <c r="E1" s="24" t="s">
        <v>48</v>
      </c>
      <c r="F1" s="24"/>
    </row>
    <row r="2" spans="1:6">
      <c r="E2" s="24" t="s">
        <v>47</v>
      </c>
      <c r="F2" s="24"/>
    </row>
    <row r="3" spans="1:6">
      <c r="E3" s="25" t="s">
        <v>133</v>
      </c>
      <c r="F3" s="25"/>
    </row>
    <row r="4" spans="1:6">
      <c r="E4" s="15"/>
    </row>
    <row r="5" spans="1:6" ht="61.15" customHeight="1">
      <c r="A5" s="27" t="s">
        <v>37</v>
      </c>
      <c r="B5" s="27"/>
      <c r="C5" s="27"/>
      <c r="D5" s="27"/>
      <c r="E5" s="27"/>
      <c r="F5" s="27"/>
    </row>
    <row r="6" spans="1:6">
      <c r="A6" s="29" t="s">
        <v>19</v>
      </c>
      <c r="B6" s="29"/>
      <c r="C6" s="29"/>
    </row>
    <row r="7" spans="1:6">
      <c r="A7" s="30" t="s">
        <v>4</v>
      </c>
      <c r="B7" s="30"/>
      <c r="C7" s="30"/>
    </row>
    <row r="8" spans="1:6">
      <c r="F8" s="14" t="s">
        <v>18</v>
      </c>
    </row>
    <row r="9" spans="1:6" ht="206.25">
      <c r="A9" s="17" t="s">
        <v>0</v>
      </c>
      <c r="B9" s="17" t="s">
        <v>1</v>
      </c>
      <c r="C9" s="17" t="s">
        <v>2</v>
      </c>
      <c r="D9" s="17" t="s">
        <v>3</v>
      </c>
      <c r="E9" s="17" t="s">
        <v>17</v>
      </c>
      <c r="F9" s="18" t="s">
        <v>38</v>
      </c>
    </row>
    <row r="10" spans="1:6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</row>
    <row r="11" spans="1:6" ht="31.9" customHeight="1">
      <c r="A11" s="2" t="s">
        <v>13</v>
      </c>
      <c r="B11" s="2"/>
      <c r="C11" s="2"/>
      <c r="D11" s="5" t="s">
        <v>31</v>
      </c>
      <c r="E11" s="6"/>
      <c r="F11" s="12">
        <f t="shared" ref="F11" si="0">F12</f>
        <v>5760000</v>
      </c>
    </row>
    <row r="12" spans="1:6" ht="31.9" customHeight="1">
      <c r="A12" s="1" t="s">
        <v>14</v>
      </c>
      <c r="B12" s="7"/>
      <c r="C12" s="2"/>
      <c r="D12" s="3" t="s">
        <v>31</v>
      </c>
      <c r="E12" s="6"/>
      <c r="F12" s="12">
        <f>F13</f>
        <v>5760000</v>
      </c>
    </row>
    <row r="13" spans="1:6" ht="31.9" customHeight="1">
      <c r="A13" s="2" t="s">
        <v>27</v>
      </c>
      <c r="B13" s="2" t="s">
        <v>28</v>
      </c>
      <c r="C13" s="2"/>
      <c r="D13" s="3" t="s">
        <v>29</v>
      </c>
      <c r="E13" s="4"/>
      <c r="F13" s="12">
        <f>F17+F14</f>
        <v>5760000</v>
      </c>
    </row>
    <row r="14" spans="1:6" ht="54" customHeight="1">
      <c r="A14" s="2" t="s">
        <v>45</v>
      </c>
      <c r="B14" s="2" t="s">
        <v>40</v>
      </c>
      <c r="C14" s="2"/>
      <c r="D14" s="3" t="s">
        <v>44</v>
      </c>
      <c r="E14" s="4"/>
      <c r="F14" s="12">
        <f t="shared" ref="F14:F15" si="1">F15</f>
        <v>80000</v>
      </c>
    </row>
    <row r="15" spans="1:6" ht="54" customHeight="1">
      <c r="A15" s="2" t="s">
        <v>46</v>
      </c>
      <c r="B15" s="2" t="s">
        <v>41</v>
      </c>
      <c r="C15" s="2" t="s">
        <v>42</v>
      </c>
      <c r="D15" s="3" t="s">
        <v>43</v>
      </c>
      <c r="E15" s="4"/>
      <c r="F15" s="12">
        <f t="shared" si="1"/>
        <v>80000</v>
      </c>
    </row>
    <row r="16" spans="1:6" ht="33" customHeight="1">
      <c r="A16" s="2"/>
      <c r="B16" s="2"/>
      <c r="C16" s="2"/>
      <c r="D16" s="3"/>
      <c r="E16" s="4" t="s">
        <v>50</v>
      </c>
      <c r="F16" s="13">
        <v>80000</v>
      </c>
    </row>
    <row r="17" spans="1:12" ht="33" customHeight="1">
      <c r="A17" s="2" t="s">
        <v>20</v>
      </c>
      <c r="B17" s="2" t="s">
        <v>21</v>
      </c>
      <c r="C17" s="2"/>
      <c r="D17" s="3" t="s">
        <v>22</v>
      </c>
      <c r="E17" s="4"/>
      <c r="F17" s="12">
        <f t="shared" ref="F17:F18" si="2">F18</f>
        <v>5680000</v>
      </c>
    </row>
    <row r="18" spans="1:12" ht="33" customHeight="1">
      <c r="A18" s="2" t="s">
        <v>23</v>
      </c>
      <c r="B18" s="2" t="s">
        <v>24</v>
      </c>
      <c r="C18" s="2" t="s">
        <v>25</v>
      </c>
      <c r="D18" s="3" t="s">
        <v>26</v>
      </c>
      <c r="E18" s="4"/>
      <c r="F18" s="12">
        <f t="shared" si="2"/>
        <v>5680000</v>
      </c>
    </row>
    <row r="19" spans="1:12" ht="33" customHeight="1">
      <c r="A19" s="2"/>
      <c r="B19" s="2"/>
      <c r="C19" s="2"/>
      <c r="D19" s="3"/>
      <c r="E19" s="4" t="s">
        <v>49</v>
      </c>
      <c r="F19" s="13">
        <v>5680000</v>
      </c>
    </row>
    <row r="20" spans="1:12" ht="39" customHeight="1">
      <c r="A20" s="2" t="s">
        <v>6</v>
      </c>
      <c r="B20" s="2"/>
      <c r="C20" s="2"/>
      <c r="D20" s="5" t="s">
        <v>32</v>
      </c>
      <c r="E20" s="6"/>
      <c r="F20" s="12">
        <f>F21</f>
        <v>100000</v>
      </c>
      <c r="L20" s="19"/>
    </row>
    <row r="21" spans="1:12" ht="48.6" customHeight="1">
      <c r="A21" s="1" t="s">
        <v>7</v>
      </c>
      <c r="B21" s="7"/>
      <c r="C21" s="2"/>
      <c r="D21" s="3" t="s">
        <v>32</v>
      </c>
      <c r="E21" s="6"/>
      <c r="F21" s="12">
        <f>F22</f>
        <v>100000</v>
      </c>
    </row>
    <row r="22" spans="1:12" ht="34.15" customHeight="1">
      <c r="A22" s="2" t="s">
        <v>8</v>
      </c>
      <c r="B22" s="1" t="s">
        <v>9</v>
      </c>
      <c r="C22" s="1"/>
      <c r="D22" s="3" t="s">
        <v>10</v>
      </c>
      <c r="E22" s="6"/>
      <c r="F22" s="12">
        <f>F26+F30+F33+F36+F39+F23</f>
        <v>100000</v>
      </c>
    </row>
    <row r="23" spans="1:12" ht="34.15" customHeight="1">
      <c r="A23" s="1" t="s">
        <v>124</v>
      </c>
      <c r="B23" s="1" t="s">
        <v>125</v>
      </c>
      <c r="C23" s="1" t="s">
        <v>126</v>
      </c>
      <c r="D23" s="3" t="s">
        <v>127</v>
      </c>
      <c r="E23" s="6"/>
      <c r="F23" s="12">
        <f>SUM(F24:F25)</f>
        <v>0</v>
      </c>
    </row>
    <row r="24" spans="1:12" ht="91.9" customHeight="1">
      <c r="A24" s="2" t="s">
        <v>128</v>
      </c>
      <c r="B24" s="1"/>
      <c r="C24" s="1"/>
      <c r="D24" s="3"/>
      <c r="E24" s="4" t="s">
        <v>129</v>
      </c>
      <c r="F24" s="13">
        <v>-30000</v>
      </c>
    </row>
    <row r="25" spans="1:12" ht="97.15" customHeight="1">
      <c r="A25" s="2"/>
      <c r="B25" s="1"/>
      <c r="C25" s="1"/>
      <c r="D25" s="3"/>
      <c r="E25" s="4" t="s">
        <v>130</v>
      </c>
      <c r="F25" s="13">
        <v>30000</v>
      </c>
    </row>
    <row r="26" spans="1:12" ht="87.75" customHeight="1">
      <c r="A26" s="2" t="s">
        <v>15</v>
      </c>
      <c r="B26" s="2" t="s">
        <v>16</v>
      </c>
      <c r="C26" s="2" t="s">
        <v>11</v>
      </c>
      <c r="D26" s="3" t="s">
        <v>30</v>
      </c>
      <c r="E26" s="4"/>
      <c r="F26" s="12">
        <f>SUM(F27:F29)</f>
        <v>100000</v>
      </c>
    </row>
    <row r="27" spans="1:12" ht="121.15" customHeight="1">
      <c r="A27" s="2"/>
      <c r="B27" s="2"/>
      <c r="C27" s="2"/>
      <c r="D27" s="3"/>
      <c r="E27" s="4" t="s">
        <v>78</v>
      </c>
      <c r="F27" s="13">
        <v>100000</v>
      </c>
    </row>
    <row r="28" spans="1:12" ht="114.75" customHeight="1">
      <c r="A28" s="2"/>
      <c r="B28" s="2"/>
      <c r="C28" s="2"/>
      <c r="D28" s="3"/>
      <c r="E28" s="4" t="s">
        <v>76</v>
      </c>
      <c r="F28" s="13">
        <v>-70000</v>
      </c>
    </row>
    <row r="29" spans="1:12" ht="126.75" customHeight="1">
      <c r="A29" s="2"/>
      <c r="B29" s="2"/>
      <c r="C29" s="2"/>
      <c r="D29" s="3"/>
      <c r="E29" s="4" t="s">
        <v>77</v>
      </c>
      <c r="F29" s="13">
        <v>70000</v>
      </c>
    </row>
    <row r="30" spans="1:12" ht="177" customHeight="1">
      <c r="A30" s="2" t="s">
        <v>71</v>
      </c>
      <c r="B30" s="2" t="s">
        <v>69</v>
      </c>
      <c r="C30" s="2" t="s">
        <v>39</v>
      </c>
      <c r="D30" s="3" t="s">
        <v>70</v>
      </c>
      <c r="E30" s="4"/>
      <c r="F30" s="12">
        <f>SUM(F31:F32)</f>
        <v>1000000</v>
      </c>
    </row>
    <row r="31" spans="1:12" ht="84" customHeight="1">
      <c r="A31" s="2"/>
      <c r="B31" s="2"/>
      <c r="C31" s="2"/>
      <c r="D31" s="3"/>
      <c r="E31" s="20" t="s">
        <v>72</v>
      </c>
      <c r="F31" s="13">
        <v>450000</v>
      </c>
    </row>
    <row r="32" spans="1:12" ht="96" customHeight="1">
      <c r="A32" s="2"/>
      <c r="B32" s="2"/>
      <c r="C32" s="2"/>
      <c r="D32" s="3"/>
      <c r="E32" s="20" t="s">
        <v>55</v>
      </c>
      <c r="F32" s="13">
        <v>550000</v>
      </c>
    </row>
    <row r="33" spans="1:6" ht="146.44999999999999" customHeight="1">
      <c r="A33" s="2" t="s">
        <v>75</v>
      </c>
      <c r="B33" s="2" t="s">
        <v>74</v>
      </c>
      <c r="C33" s="2" t="s">
        <v>39</v>
      </c>
      <c r="D33" s="3" t="s">
        <v>73</v>
      </c>
      <c r="E33" s="4"/>
      <c r="F33" s="12">
        <f>SUM(F34:F35)</f>
        <v>1000000</v>
      </c>
    </row>
    <row r="34" spans="1:6" ht="79.150000000000006" customHeight="1">
      <c r="A34" s="2"/>
      <c r="B34" s="2"/>
      <c r="C34" s="2"/>
      <c r="D34" s="3"/>
      <c r="E34" s="20" t="s">
        <v>72</v>
      </c>
      <c r="F34" s="13">
        <v>450000</v>
      </c>
    </row>
    <row r="35" spans="1:6" ht="84" customHeight="1">
      <c r="A35" s="2"/>
      <c r="B35" s="2"/>
      <c r="C35" s="2"/>
      <c r="D35" s="3"/>
      <c r="E35" s="20" t="s">
        <v>55</v>
      </c>
      <c r="F35" s="13">
        <v>550000</v>
      </c>
    </row>
    <row r="36" spans="1:6" ht="128.25" customHeight="1">
      <c r="A36" s="2" t="s">
        <v>51</v>
      </c>
      <c r="B36" s="2" t="s">
        <v>52</v>
      </c>
      <c r="C36" s="2" t="s">
        <v>39</v>
      </c>
      <c r="D36" s="3" t="s">
        <v>53</v>
      </c>
      <c r="E36" s="4"/>
      <c r="F36" s="12">
        <f>SUM(F37:F38)</f>
        <v>-1000000</v>
      </c>
    </row>
    <row r="37" spans="1:6" ht="94.15" customHeight="1">
      <c r="A37" s="2"/>
      <c r="B37" s="2"/>
      <c r="C37" s="2"/>
      <c r="D37" s="3"/>
      <c r="E37" s="20" t="s">
        <v>54</v>
      </c>
      <c r="F37" s="13">
        <v>-450000</v>
      </c>
    </row>
    <row r="38" spans="1:6" ht="100.15" customHeight="1">
      <c r="A38" s="2"/>
      <c r="B38" s="2"/>
      <c r="C38" s="2"/>
      <c r="D38" s="3"/>
      <c r="E38" s="20" t="s">
        <v>55</v>
      </c>
      <c r="F38" s="13">
        <v>-550000</v>
      </c>
    </row>
    <row r="39" spans="1:6" ht="103.9" customHeight="1">
      <c r="A39" s="2" t="s">
        <v>56</v>
      </c>
      <c r="B39" s="2" t="s">
        <v>57</v>
      </c>
      <c r="C39" s="2" t="s">
        <v>39</v>
      </c>
      <c r="D39" s="3" t="s">
        <v>58</v>
      </c>
      <c r="E39" s="4"/>
      <c r="F39" s="12">
        <f>SUM(F40:F41)</f>
        <v>-1000000</v>
      </c>
    </row>
    <row r="40" spans="1:6" ht="90" customHeight="1">
      <c r="A40" s="2"/>
      <c r="B40" s="2"/>
      <c r="C40" s="2"/>
      <c r="D40" s="3"/>
      <c r="E40" s="20" t="s">
        <v>54</v>
      </c>
      <c r="F40" s="13">
        <v>-450000</v>
      </c>
    </row>
    <row r="41" spans="1:6" ht="100.15" customHeight="1">
      <c r="A41" s="2"/>
      <c r="B41" s="2"/>
      <c r="C41" s="2"/>
      <c r="D41" s="3"/>
      <c r="E41" s="20" t="s">
        <v>55</v>
      </c>
      <c r="F41" s="13">
        <v>-550000</v>
      </c>
    </row>
    <row r="42" spans="1:6" ht="39" customHeight="1">
      <c r="A42" s="2" t="s">
        <v>79</v>
      </c>
      <c r="B42" s="2"/>
      <c r="C42" s="2"/>
      <c r="D42" s="5" t="s">
        <v>80</v>
      </c>
      <c r="E42" s="6"/>
      <c r="F42" s="12">
        <f t="shared" ref="F42" si="3">F43</f>
        <v>269000</v>
      </c>
    </row>
    <row r="43" spans="1:6" ht="49.9" customHeight="1">
      <c r="A43" s="1" t="s">
        <v>81</v>
      </c>
      <c r="B43" s="7"/>
      <c r="C43" s="2"/>
      <c r="D43" s="3" t="s">
        <v>80</v>
      </c>
      <c r="E43" s="6"/>
      <c r="F43" s="12">
        <f>F44+F47</f>
        <v>269000</v>
      </c>
    </row>
    <row r="44" spans="1:6">
      <c r="A44" s="2" t="s">
        <v>82</v>
      </c>
      <c r="B44" s="2" t="s">
        <v>9</v>
      </c>
      <c r="C44" s="2"/>
      <c r="D44" s="3" t="s">
        <v>83</v>
      </c>
      <c r="E44" s="10"/>
      <c r="F44" s="12">
        <f>F45</f>
        <v>209000</v>
      </c>
    </row>
    <row r="45" spans="1:6" ht="37.5">
      <c r="A45" s="2" t="s">
        <v>84</v>
      </c>
      <c r="B45" s="2" t="s">
        <v>85</v>
      </c>
      <c r="C45" s="2" t="s">
        <v>86</v>
      </c>
      <c r="D45" s="3" t="s">
        <v>87</v>
      </c>
      <c r="E45" s="4"/>
      <c r="F45" s="12">
        <f>F46</f>
        <v>209000</v>
      </c>
    </row>
    <row r="46" spans="1:6" ht="31.15" customHeight="1">
      <c r="A46" s="2"/>
      <c r="B46" s="2"/>
      <c r="C46" s="2"/>
      <c r="D46" s="3"/>
      <c r="E46" s="10" t="s">
        <v>95</v>
      </c>
      <c r="F46" s="13">
        <v>209000</v>
      </c>
    </row>
    <row r="47" spans="1:6" ht="37.15" customHeight="1">
      <c r="A47" s="2" t="s">
        <v>88</v>
      </c>
      <c r="B47" s="2" t="s">
        <v>89</v>
      </c>
      <c r="C47" s="2"/>
      <c r="D47" s="3" t="s">
        <v>90</v>
      </c>
      <c r="E47" s="10"/>
      <c r="F47" s="12">
        <f>F48</f>
        <v>60000</v>
      </c>
    </row>
    <row r="48" spans="1:6" ht="37.15" customHeight="1">
      <c r="A48" s="2" t="s">
        <v>91</v>
      </c>
      <c r="B48" s="2" t="s">
        <v>92</v>
      </c>
      <c r="C48" s="2" t="s">
        <v>93</v>
      </c>
      <c r="D48" s="11" t="s">
        <v>94</v>
      </c>
      <c r="E48" s="10"/>
      <c r="F48" s="12">
        <f>SUM(F49:F49)</f>
        <v>60000</v>
      </c>
    </row>
    <row r="49" spans="1:6" ht="37.15" customHeight="1">
      <c r="A49" s="2"/>
      <c r="B49" s="2"/>
      <c r="C49" s="2"/>
      <c r="D49" s="11"/>
      <c r="E49" s="10" t="s">
        <v>96</v>
      </c>
      <c r="F49" s="13">
        <v>60000</v>
      </c>
    </row>
    <row r="50" spans="1:6" ht="57.6" customHeight="1">
      <c r="A50" s="2" t="s">
        <v>97</v>
      </c>
      <c r="B50" s="2"/>
      <c r="C50" s="2"/>
      <c r="D50" s="3" t="s">
        <v>98</v>
      </c>
      <c r="E50" s="10"/>
      <c r="F50" s="12">
        <f>F51</f>
        <v>4422200</v>
      </c>
    </row>
    <row r="51" spans="1:6" ht="45" customHeight="1">
      <c r="A51" s="2" t="s">
        <v>99</v>
      </c>
      <c r="B51" s="2"/>
      <c r="C51" s="2"/>
      <c r="D51" s="3" t="s">
        <v>98</v>
      </c>
      <c r="E51" s="10"/>
      <c r="F51" s="12">
        <f>F52+F55</f>
        <v>4422200</v>
      </c>
    </row>
    <row r="52" spans="1:6" ht="36" customHeight="1">
      <c r="A52" s="1" t="s">
        <v>100</v>
      </c>
      <c r="B52" s="1" t="s">
        <v>35</v>
      </c>
      <c r="C52" s="2"/>
      <c r="D52" s="3" t="s">
        <v>36</v>
      </c>
      <c r="E52" s="21"/>
      <c r="F52" s="12">
        <f t="shared" ref="F52" si="4">F53</f>
        <v>1622200</v>
      </c>
    </row>
    <row r="53" spans="1:6" ht="60.6" customHeight="1">
      <c r="A53" s="2" t="s">
        <v>101</v>
      </c>
      <c r="B53" s="2" t="s">
        <v>102</v>
      </c>
      <c r="C53" s="2" t="s">
        <v>103</v>
      </c>
      <c r="D53" s="11" t="s">
        <v>131</v>
      </c>
      <c r="E53" s="22"/>
      <c r="F53" s="12">
        <f>F54</f>
        <v>1622200</v>
      </c>
    </row>
    <row r="54" spans="1:6" ht="103.5" customHeight="1">
      <c r="A54" s="2"/>
      <c r="B54" s="2"/>
      <c r="C54" s="2"/>
      <c r="D54" s="3"/>
      <c r="E54" s="22" t="s">
        <v>104</v>
      </c>
      <c r="F54" s="13">
        <v>1622200</v>
      </c>
    </row>
    <row r="55" spans="1:6" ht="36" customHeight="1">
      <c r="A55" s="2" t="s">
        <v>105</v>
      </c>
      <c r="B55" s="2" t="s">
        <v>106</v>
      </c>
      <c r="C55" s="2"/>
      <c r="D55" s="3" t="s">
        <v>107</v>
      </c>
      <c r="E55" s="10"/>
      <c r="F55" s="12">
        <f>F56</f>
        <v>2800000</v>
      </c>
    </row>
    <row r="56" spans="1:6" ht="46.9" customHeight="1">
      <c r="A56" s="2" t="s">
        <v>108</v>
      </c>
      <c r="B56" s="2" t="s">
        <v>109</v>
      </c>
      <c r="C56" s="2"/>
      <c r="D56" s="3" t="s">
        <v>110</v>
      </c>
      <c r="E56" s="10"/>
      <c r="F56" s="12">
        <f t="shared" ref="F56" si="5">F57</f>
        <v>2800000</v>
      </c>
    </row>
    <row r="57" spans="1:6" ht="48.6" customHeight="1">
      <c r="A57" s="2" t="s">
        <v>111</v>
      </c>
      <c r="B57" s="2" t="s">
        <v>112</v>
      </c>
      <c r="C57" s="2" t="s">
        <v>113</v>
      </c>
      <c r="D57" s="3" t="s">
        <v>114</v>
      </c>
      <c r="E57" s="10"/>
      <c r="F57" s="12">
        <f>SUM(F58:F58)</f>
        <v>2800000</v>
      </c>
    </row>
    <row r="58" spans="1:6" ht="36" customHeight="1">
      <c r="A58" s="2"/>
      <c r="B58" s="2"/>
      <c r="C58" s="2"/>
      <c r="D58" s="3"/>
      <c r="E58" s="10" t="s">
        <v>115</v>
      </c>
      <c r="F58" s="13">
        <v>2800000</v>
      </c>
    </row>
    <row r="59" spans="1:6" ht="48" customHeight="1">
      <c r="A59" s="2" t="s">
        <v>59</v>
      </c>
      <c r="B59" s="2"/>
      <c r="C59" s="2"/>
      <c r="D59" s="5" t="s">
        <v>60</v>
      </c>
      <c r="E59" s="6"/>
      <c r="F59" s="12">
        <f>F60</f>
        <v>2390000</v>
      </c>
    </row>
    <row r="60" spans="1:6" ht="45.6" customHeight="1">
      <c r="A60" s="1" t="s">
        <v>61</v>
      </c>
      <c r="B60" s="7"/>
      <c r="C60" s="2"/>
      <c r="D60" s="3" t="s">
        <v>60</v>
      </c>
      <c r="E60" s="6"/>
      <c r="F60" s="12">
        <f>F62+F64</f>
        <v>2390000</v>
      </c>
    </row>
    <row r="61" spans="1:6" ht="31.15" customHeight="1">
      <c r="A61" s="1" t="s">
        <v>121</v>
      </c>
      <c r="B61" s="1" t="s">
        <v>122</v>
      </c>
      <c r="C61" s="2"/>
      <c r="D61" s="3" t="s">
        <v>123</v>
      </c>
      <c r="E61" s="8"/>
      <c r="F61" s="12">
        <f>F62</f>
        <v>40000</v>
      </c>
    </row>
    <row r="62" spans="1:6" ht="64.150000000000006" customHeight="1">
      <c r="A62" s="2" t="s">
        <v>116</v>
      </c>
      <c r="B62" s="2" t="s">
        <v>117</v>
      </c>
      <c r="C62" s="2" t="s">
        <v>118</v>
      </c>
      <c r="D62" s="3" t="s">
        <v>119</v>
      </c>
      <c r="E62" s="8"/>
      <c r="F62" s="12">
        <f>F63</f>
        <v>40000</v>
      </c>
    </row>
    <row r="63" spans="1:6" ht="37.9" customHeight="1">
      <c r="A63" s="2"/>
      <c r="B63" s="2"/>
      <c r="C63" s="2"/>
      <c r="D63" s="3"/>
      <c r="E63" s="10" t="s">
        <v>120</v>
      </c>
      <c r="F63" s="13">
        <v>40000</v>
      </c>
    </row>
    <row r="64" spans="1:6" ht="40.15" customHeight="1">
      <c r="A64" s="2" t="s">
        <v>62</v>
      </c>
      <c r="B64" s="2" t="s">
        <v>63</v>
      </c>
      <c r="C64" s="2"/>
      <c r="D64" s="3" t="s">
        <v>64</v>
      </c>
      <c r="E64" s="10"/>
      <c r="F64" s="12">
        <f>F65</f>
        <v>2350000</v>
      </c>
    </row>
    <row r="65" spans="1:6" ht="79.150000000000006" customHeight="1">
      <c r="A65" s="2" t="s">
        <v>65</v>
      </c>
      <c r="B65" s="2" t="s">
        <v>66</v>
      </c>
      <c r="C65" s="2" t="s">
        <v>67</v>
      </c>
      <c r="D65" s="3" t="s">
        <v>68</v>
      </c>
      <c r="E65" s="10"/>
      <c r="F65" s="12">
        <f>SUM(F66:F68)</f>
        <v>2350000</v>
      </c>
    </row>
    <row r="66" spans="1:6" ht="73.150000000000006" customHeight="1">
      <c r="A66" s="2"/>
      <c r="B66" s="2"/>
      <c r="C66" s="2"/>
      <c r="D66" s="3"/>
      <c r="E66" s="22" t="s">
        <v>132</v>
      </c>
      <c r="F66" s="13">
        <v>1000000</v>
      </c>
    </row>
    <row r="67" spans="1:6" ht="73.150000000000006" customHeight="1">
      <c r="A67" s="2"/>
      <c r="B67" s="2"/>
      <c r="C67" s="2"/>
      <c r="D67" s="3"/>
      <c r="E67" s="22" t="s">
        <v>132</v>
      </c>
      <c r="F67" s="13">
        <v>850000</v>
      </c>
    </row>
    <row r="68" spans="1:6" ht="73.150000000000006" customHeight="1">
      <c r="A68" s="2"/>
      <c r="B68" s="2"/>
      <c r="C68" s="2"/>
      <c r="D68" s="3"/>
      <c r="E68" s="22" t="s">
        <v>132</v>
      </c>
      <c r="F68" s="13">
        <v>500000</v>
      </c>
    </row>
    <row r="69" spans="1:6">
      <c r="A69" s="3" t="s">
        <v>5</v>
      </c>
      <c r="B69" s="3" t="s">
        <v>5</v>
      </c>
      <c r="C69" s="3" t="s">
        <v>5</v>
      </c>
      <c r="D69" s="3" t="s">
        <v>12</v>
      </c>
      <c r="E69" s="3" t="s">
        <v>5</v>
      </c>
      <c r="F69" s="12">
        <f>F11+F20+F59+F50+F42</f>
        <v>12941200</v>
      </c>
    </row>
    <row r="70" spans="1:6">
      <c r="F70" s="23"/>
    </row>
    <row r="71" spans="1:6">
      <c r="F71" s="23"/>
    </row>
    <row r="72" spans="1:6" ht="20.25">
      <c r="A72" s="26" t="s">
        <v>33</v>
      </c>
      <c r="B72" s="26"/>
      <c r="C72" s="26"/>
      <c r="D72" s="26"/>
      <c r="E72" s="28" t="s">
        <v>34</v>
      </c>
      <c r="F72" s="28"/>
    </row>
    <row r="74" spans="1:6">
      <c r="F74" s="23"/>
    </row>
    <row r="75" spans="1:6">
      <c r="F75" s="23"/>
    </row>
    <row r="77" spans="1:6">
      <c r="F77" s="23"/>
    </row>
    <row r="78" spans="1:6">
      <c r="F78" s="23"/>
    </row>
  </sheetData>
  <mergeCells count="8">
    <mergeCell ref="E1:F1"/>
    <mergeCell ref="E2:F2"/>
    <mergeCell ref="E3:F3"/>
    <mergeCell ref="A72:D72"/>
    <mergeCell ref="A5:F5"/>
    <mergeCell ref="E72:F72"/>
    <mergeCell ref="A6:C6"/>
    <mergeCell ref="A7:C7"/>
  </mergeCells>
  <phoneticPr fontId="0" type="noConversion"/>
  <printOptions horizontalCentered="1"/>
  <pageMargins left="0.78740157480314965" right="0.47244094488188981" top="0.51181102362204722" bottom="0.55118110236220474" header="0.35433070866141736" footer="0.31496062992125984"/>
  <pageSetup paperSize="9" scale="45" fitToHeight="3" orientation="portrait" r:id="rId1"/>
  <headerFooter differentFirst="1">
    <oddHeader xml:space="preserve">&amp;C&amp;P
&amp;RПродовження додатка 3 </oddHeader>
    <oddFooter>&amp;R&amp;P</oddFooter>
  </headerFooter>
  <rowBreaks count="1" manualBreakCount="1">
    <brk id="1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2025-08-07T11:39:28Z</dcterms:modified>
</cp:coreProperties>
</file>